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252201 А МСП капремонт ВЛ 0,4010 Николаевского РЭС Х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9" i="1" l="1"/>
  <c r="Q10" i="1" s="1"/>
  <c r="Q14" i="1" s="1"/>
  <c r="Q13" i="1" s="1"/>
  <c r="E9" i="1" l="1"/>
  <c r="J9" i="1"/>
  <c r="P9" i="1" l="1"/>
  <c r="N9" i="1"/>
  <c r="Q11" i="1" s="1"/>
  <c r="Q12" i="1" s="1"/>
  <c r="M9" i="1"/>
  <c r="I9" i="1"/>
  <c r="G9" i="1"/>
  <c r="G10" i="1" s="1"/>
  <c r="G11" i="1" l="1"/>
  <c r="G12" i="1" s="1"/>
</calcChain>
</file>

<file path=xl/sharedStrings.xml><?xml version="1.0" encoding="utf-8"?>
<sst xmlns="http://schemas.openxmlformats.org/spreadsheetml/2006/main" count="34" uniqueCount="27">
  <si>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</si>
  <si>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</si>
  <si>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</si>
  <si>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</si>
  <si>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</si>
  <si>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</si>
  <si>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</si>
  <si>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</si>
  <si>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</si>
  <si>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</si>
  <si>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</si>
  <si>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</si>
  <si>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</si>
  <si>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</si>
  <si>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</si>
  <si>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</si>
  <si>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</si>
  <si>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</si>
  <si>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</si>
  <si>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</si>
  <si>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</si>
  <si>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</si>
  <si>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</si>
  <si>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>ПОНИЖАЮЩИЙ КОЭФФИЦИЕНТ (k)</t>
  </si>
  <si>
    <t>ИТОГО С УЧЕТОМ ПОНИЖАЮЩЕГО КОЭФФИЦИЕНТА (P=N*k), руб. без НДС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</si>
  <si>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</si>
  <si>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Капитальный ремонт ВЛ 0,4-10 кВ Николаевского РЭС СП СЭС, филиала ХЭС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</si>
</sst>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0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4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7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26" xfId="0" applyFont="1" applyBorder="1" applyAlignment="1">
      <alignment horizontal="left" vertical="center" wrapText="1"/>
    </xf>
    <xf numFmtId="164" fontId="14" fillId="0" borderId="0" xfId="1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4" fontId="9" fillId="4" borderId="27" xfId="0" applyNumberFormat="1" applyFont="1" applyFill="1" applyBorder="1" applyAlignment="1" applyProtection="1">
      <alignment vertical="center" wrapText="1"/>
    </xf>
    <xf numFmtId="4" fontId="9" fillId="4" borderId="32" xfId="0" applyNumberFormat="1" applyFont="1" applyFill="1" applyBorder="1" applyAlignment="1" applyProtection="1">
      <alignment vertical="center" wrapText="1"/>
    </xf>
    <xf numFmtId="4" fontId="1" fillId="4" borderId="31" xfId="0" applyNumberFormat="1" applyFont="1" applyFill="1" applyBorder="1" applyAlignment="1">
      <alignment horizontal="center" vertical="center" wrapText="1"/>
    </xf>
    <xf numFmtId="4" fontId="2" fillId="4" borderId="36" xfId="0" applyNumberFormat="1" applyFont="1" applyFill="1" applyBorder="1" applyAlignment="1">
      <alignment horizontal="center" vertical="top" wrapText="1"/>
    </xf>
    <xf numFmtId="4" fontId="2" fillId="4" borderId="40" xfId="0" applyNumberFormat="1" applyFont="1" applyFill="1" applyBorder="1" applyAlignment="1">
      <alignment horizontal="center" vertical="top" wrapText="1"/>
    </xf>
    <xf numFmtId="165" fontId="4" fillId="6" borderId="3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7" fillId="2" borderId="23" xfId="0" applyFont="1" applyFill="1" applyBorder="1" applyAlignment="1">
      <alignment horizontal="justify" vertical="center" wrapText="1"/>
    </xf>
    <xf numFmtId="4" fontId="9" fillId="6" borderId="28" xfId="0" applyNumberFormat="1" applyFont="1" applyFill="1" applyBorder="1" applyAlignment="1" applyProtection="1">
      <alignment horizontal="right" vertical="center" wrapText="1"/>
    </xf>
    <xf numFmtId="4" fontId="9" fillId="6" borderId="29" xfId="0" applyNumberFormat="1" applyFont="1" applyFill="1" applyBorder="1" applyAlignment="1" applyProtection="1">
      <alignment horizontal="right" vertical="center" wrapText="1"/>
    </xf>
    <xf numFmtId="4" fontId="9" fillId="6" borderId="30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9" fillId="4" borderId="30" xfId="0" applyNumberFormat="1" applyFont="1" applyFill="1" applyBorder="1" applyAlignment="1" applyProtection="1">
      <alignment horizontal="right" vertical="center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8" fillId="4" borderId="35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4" fontId="8" fillId="4" borderId="38" xfId="0" applyNumberFormat="1" applyFont="1" applyFill="1" applyBorder="1" applyAlignment="1" applyProtection="1">
      <alignment horizontal="right" vertical="top" wrapText="1"/>
    </xf>
    <xf numFmtId="4" fontId="8" fillId="4" borderId="39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16" sqref="G16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16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8">
        <v>10399400</v>
      </c>
      <c r="G3" s="21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6" t="s">
        <v>18</v>
      </c>
      <c r="J5" s="26"/>
      <c r="K5" s="26"/>
      <c r="L5" s="2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4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88.5" customHeight="1" thickBot="1" x14ac:dyDescent="0.3">
      <c r="A9" s="5"/>
      <c r="B9" s="10">
        <v>1</v>
      </c>
      <c r="C9" s="29" t="s">
        <v>26</v>
      </c>
      <c r="D9" s="11" t="s">
        <v>12</v>
      </c>
      <c r="E9" s="28">
        <f>F3</f>
        <v>10399400</v>
      </c>
      <c r="F9" s="12">
        <v>1</v>
      </c>
      <c r="G9" s="20">
        <f>E9*F9</f>
        <v>10399400</v>
      </c>
      <c r="H9" s="1"/>
      <c r="I9" s="17">
        <f>B9</f>
        <v>1</v>
      </c>
      <c r="J9" s="27" t="str">
        <f>C9</f>
        <v>Капитальный ремонт ВЛ 0,4-10 кВ Николаевского РЭС СП СЭС, филиала ХЭС</v>
      </c>
      <c r="K9" s="13"/>
      <c r="L9" s="13"/>
      <c r="M9" s="18" t="str">
        <f>D9</f>
        <v>шт.</v>
      </c>
      <c r="N9" s="22">
        <f>E9</f>
        <v>10399400</v>
      </c>
      <c r="O9" s="11">
        <v>0</v>
      </c>
      <c r="P9" s="18">
        <f>F9</f>
        <v>1</v>
      </c>
      <c r="Q9" s="19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40" t="s">
        <v>5</v>
      </c>
      <c r="C10" s="41"/>
      <c r="D10" s="41"/>
      <c r="E10" s="41"/>
      <c r="F10" s="42"/>
      <c r="G10" s="14">
        <f>SUM(G9:G9)</f>
        <v>10399400</v>
      </c>
      <c r="H10" s="1"/>
      <c r="I10" s="40" t="s">
        <v>5</v>
      </c>
      <c r="J10" s="41"/>
      <c r="K10" s="41"/>
      <c r="L10" s="41"/>
      <c r="M10" s="41"/>
      <c r="N10" s="41"/>
      <c r="O10" s="41"/>
      <c r="P10" s="42"/>
      <c r="Q10" s="14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5"/>
      <c r="B11" s="51" t="s">
        <v>15</v>
      </c>
      <c r="C11" s="52"/>
      <c r="D11" s="52"/>
      <c r="E11" s="52"/>
      <c r="F11" s="23">
        <v>0.2</v>
      </c>
      <c r="G11" s="15">
        <f>G10*F11</f>
        <v>2079880</v>
      </c>
      <c r="H11" s="1"/>
      <c r="I11" s="30"/>
      <c r="J11" s="59" t="s">
        <v>23</v>
      </c>
      <c r="K11" s="60"/>
      <c r="L11" s="60"/>
      <c r="M11" s="60"/>
      <c r="N11" s="60"/>
      <c r="O11" s="60"/>
      <c r="P11" s="61"/>
      <c r="Q11" s="35">
        <f>O9/N9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5"/>
      <c r="B12" s="43" t="s">
        <v>6</v>
      </c>
      <c r="C12" s="44"/>
      <c r="D12" s="44"/>
      <c r="E12" s="44"/>
      <c r="F12" s="45"/>
      <c r="G12" s="16">
        <f>G10+G11</f>
        <v>12479280</v>
      </c>
      <c r="H12" s="1"/>
      <c r="I12" s="31"/>
      <c r="J12" s="62" t="s">
        <v>24</v>
      </c>
      <c r="K12" s="63"/>
      <c r="L12" s="63"/>
      <c r="M12" s="63"/>
      <c r="N12" s="63"/>
      <c r="O12" s="63"/>
      <c r="P12" s="64"/>
      <c r="Q12" s="32">
        <f>N9*Q11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7.25" customHeight="1" x14ac:dyDescent="0.25">
      <c r="B13" s="58"/>
      <c r="C13" s="58"/>
      <c r="D13" s="58"/>
      <c r="E13" s="58"/>
      <c r="F13" s="58"/>
      <c r="G13" s="58"/>
      <c r="H13" s="1"/>
      <c r="I13" s="65" t="s">
        <v>15</v>
      </c>
      <c r="J13" s="66"/>
      <c r="K13" s="66"/>
      <c r="L13" s="66"/>
      <c r="M13" s="66"/>
      <c r="N13" s="66"/>
      <c r="O13" s="67"/>
      <c r="P13" s="23">
        <v>0.2</v>
      </c>
      <c r="Q13" s="33">
        <f>Q14-Q10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8.75" customHeight="1" thickBot="1" x14ac:dyDescent="0.3">
      <c r="B14" s="58"/>
      <c r="C14" s="58"/>
      <c r="D14" s="58"/>
      <c r="E14" s="58"/>
      <c r="F14" s="58"/>
      <c r="G14" s="58"/>
      <c r="H14" s="2"/>
      <c r="I14" s="68" t="s">
        <v>6</v>
      </c>
      <c r="J14" s="69"/>
      <c r="K14" s="69"/>
      <c r="L14" s="69"/>
      <c r="M14" s="69"/>
      <c r="N14" s="69"/>
      <c r="O14" s="69"/>
      <c r="P14" s="70"/>
      <c r="Q14" s="34">
        <f>Q10*1.2</f>
        <v>0</v>
      </c>
      <c r="R14" s="2"/>
      <c r="S14" s="2"/>
      <c r="T14" s="2"/>
      <c r="U14" s="2"/>
      <c r="V14" s="2"/>
      <c r="W14" s="2"/>
      <c r="X14" s="2"/>
      <c r="Y14" s="2"/>
      <c r="Z14" s="2"/>
      <c r="AA14" s="1"/>
    </row>
    <row r="15" spans="1:27" ht="19.5" x14ac:dyDescent="0.25">
      <c r="J15" s="57"/>
      <c r="K15" s="57"/>
      <c r="L15" s="24"/>
      <c r="AA15" s="1"/>
    </row>
    <row r="16" spans="1:27" ht="82.5" customHeight="1" x14ac:dyDescent="0.25">
      <c r="J16" s="55" t="s">
        <v>25</v>
      </c>
      <c r="K16" s="56"/>
      <c r="L16" s="25"/>
    </row>
    <row r="17" spans="10:12" ht="19.5" x14ac:dyDescent="0.25">
      <c r="J17" s="57"/>
      <c r="K17" s="57"/>
      <c r="L17" s="24"/>
    </row>
  </sheetData>
  <sheetProtection formatCells="0" formatColumns="0" formatRows="0" insertRows="0" deleteRows="0"/>
  <mergeCells count="20">
    <mergeCell ref="J16:K16"/>
    <mergeCell ref="J17:K17"/>
    <mergeCell ref="J15:K15"/>
    <mergeCell ref="B14:G14"/>
    <mergeCell ref="I7:Q7"/>
    <mergeCell ref="I10:P10"/>
    <mergeCell ref="B13:G13"/>
    <mergeCell ref="J11:P11"/>
    <mergeCell ref="J12:P12"/>
    <mergeCell ref="I13:O13"/>
    <mergeCell ref="I14:P14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2023-02-28T07:06:23Z</dcterms:modified>
</cp:coreProperties>
</file>